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K14" i="1"/>
  <c r="Q14" i="1"/>
  <c r="N14" i="1"/>
  <c r="F17" i="1" l="1"/>
  <c r="H17" i="1" l="1"/>
  <c r="G17" i="1"/>
  <c r="G19" i="1" s="1"/>
  <c r="F19" i="1"/>
  <c r="E14" i="1" l="1"/>
  <c r="D14" i="1"/>
  <c r="C14" i="1"/>
  <c r="T19" i="1" l="1"/>
  <c r="S19" i="1"/>
  <c r="R19" i="1"/>
  <c r="P19" i="1"/>
  <c r="O19" i="1"/>
  <c r="M19" i="1"/>
  <c r="L19" i="1"/>
  <c r="J19" i="1"/>
  <c r="I19" i="1"/>
  <c r="D18" i="1" l="1"/>
  <c r="C18" i="1"/>
  <c r="E16" i="1"/>
  <c r="D16" i="1"/>
  <c r="C16" i="1"/>
  <c r="E15" i="1"/>
  <c r="D15" i="1"/>
  <c r="C15" i="1"/>
  <c r="H19" i="1" l="1"/>
  <c r="K19" i="1"/>
  <c r="N19" i="1"/>
  <c r="E18" i="1"/>
  <c r="Q19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<sst xmlns="http://schemas.openxmlformats.org/spreadsheetml/2006/main" count="73" uniqueCount="56">
  <si>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</si>
  <si>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</si>
  <si>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</si>
  <si>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</si>
  <si>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</si>
  <si>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</si>
  <si>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</si>
  <si>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</si>
  <si>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</si>
  <si>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</si>
  <si>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</si>
  <si>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</si>
  <si>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</si>
  <si>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</si>
  <si>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</si>
  <si>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</si>
  <si>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</si>
  <si>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</si>
  <si>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</si>
  <si>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</si>
  <si>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</si>
  <si>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</si>
  <si>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</si>
  <si>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</si>
  <si>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</si>
  <si>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</si>
  <si>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</si>
  <si>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питания школьников» 
Видання 1990 р.
</t>
  </si>
  <si>
    <t>ЗП Г</t>
  </si>
  <si>
    <t>Крупа ячна</t>
  </si>
  <si>
    <t>Вода</t>
  </si>
  <si>
    <t>Сіль йодована</t>
  </si>
  <si>
    <t>Маса ячної каші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</si>
  <si>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</si>
  <si>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</si>
  <si>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</si>
  <si>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</si>
  <si>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</si>
  <si>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</si>
  <si>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</si>
  <si>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ячній крупі з ароматом вершкового масла.</t>
    </r>
  </si>
  <si>
    <t>Відходи при гарячій обробці (приварок)</t>
  </si>
  <si>
    <t xml:space="preserve">                                                                                                                              (підпис)                                      (ім’я, прізвище)</t>
  </si>
  <si>
    <t>ВИХІД</t>
  </si>
  <si>
    <t>КАША ЯЧНА РОЗСИПЧАСТА</t>
  </si>
  <si>
    <t>Подають на мілкій закусочній тарілці при температурі 60-65 ºС виклавши гіркою.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</si>
  <si>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</si>
  <si>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розсипчаста.</t>
    </r>
  </si>
  <si>
    <t xml:space="preserve">В киплячу підсолену воду всипають підготовлену крупу. Варять з додаванням  масла вершкового у кількості 50 % від загальної маси, помішуючи до загустіння (10-15 хв). Після чого додають решту масла вершкового, посуд щільно закривають кришкою і залишають на плиті із зменшеним нагрівом для упрівання каші до готовності. 
</t>
  </si>
  <si>
    <t>82 г ± 3 %</t>
  </si>
  <si>
    <t>103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</si>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</sst>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2" zoomScale="70" zoomScaleNormal="100" zoomScalePageLayoutView="70" workbookViewId="0">
      <selection activeCell="H17" sqref="H17"/>
    </sheetView>
  </sheetViews>
  <sheetFormatPr defaultRowHeight="15" x14ac:dyDescent="0.25"/>
  <cols>
    <col min="1" max="1" width="4.7109375" customWidth="1"/>
    <col min="2" max="2" width="11.42578125" customWidth="1"/>
    <col min="3" max="3" width="5.42578125" customWidth="1"/>
    <col min="4" max="4" width="5.7109375" customWidth="1"/>
    <col min="5" max="5" width="5.5703125" customWidth="1"/>
    <col min="6" max="7" width="5.7109375" customWidth="1"/>
    <col min="8" max="9" width="5.85546875" customWidth="1"/>
    <col min="10" max="10" width="5.7109375" customWidth="1"/>
    <col min="11" max="11" width="6.140625" customWidth="1"/>
    <col min="12" max="12" width="5.85546875" customWidth="1"/>
    <col min="13" max="13" width="6.140625" customWidth="1"/>
    <col min="14" max="14" width="5.7109375" customWidth="1"/>
    <col min="15" max="17" width="6.28515625" customWidth="1"/>
    <col min="18" max="18" width="5.42578125" customWidth="1"/>
    <col min="19" max="19" width="5.28515625" customWidth="1"/>
    <col min="20" max="20" width="6.7109375" customWidth="1"/>
    <col min="21" max="21" width="20.5703125" customWidth="1"/>
    <col min="22" max="22" width="10.85546875" customWidth="1"/>
    <col min="23" max="23" width="12.42578125" customWidth="1"/>
  </cols>
  <sheetData>
    <row r="1" spans="1:29" x14ac:dyDescent="0.25">
      <c r="A1" s="2"/>
      <c r="B1" s="66" t="s">
        <v>27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34" customFormat="1" x14ac:dyDescent="0.25">
      <c r="A7" s="64" t="s">
        <v>44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4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59" t="s">
        <v>13</v>
      </c>
      <c r="S9" s="59"/>
      <c r="T9" s="59"/>
      <c r="U9" s="59" t="s">
        <v>3</v>
      </c>
      <c r="V9" s="42" t="s">
        <v>25</v>
      </c>
      <c r="W9" s="45" t="s">
        <v>41</v>
      </c>
      <c r="X9" s="45" t="s">
        <v>51</v>
      </c>
    </row>
    <row r="10" spans="1:29" ht="15.75" customHeight="1" x14ac:dyDescent="0.25">
      <c r="A10" s="5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59"/>
      <c r="S10" s="59"/>
      <c r="T10" s="59"/>
      <c r="U10" s="59"/>
      <c r="V10" s="43"/>
      <c r="W10" s="45"/>
      <c r="X10" s="45"/>
    </row>
    <row r="11" spans="1:29" ht="25.5" customHeight="1" x14ac:dyDescent="0.25">
      <c r="A11" s="55"/>
      <c r="B11" s="45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59"/>
      <c r="S11" s="59"/>
      <c r="T11" s="59"/>
      <c r="U11" s="59"/>
      <c r="V11" s="43"/>
      <c r="W11" s="45"/>
      <c r="X11" s="45"/>
    </row>
    <row r="12" spans="1:29" x14ac:dyDescent="0.25">
      <c r="A12" s="55"/>
      <c r="B12" s="45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44"/>
      <c r="W12" s="45"/>
      <c r="X12" s="45"/>
    </row>
    <row r="13" spans="1:29" ht="30.75" customHeight="1" x14ac:dyDescent="0.25">
      <c r="A13" s="56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9"/>
      <c r="V13" s="14" t="s">
        <v>15</v>
      </c>
      <c r="W13" s="14" t="s">
        <v>15</v>
      </c>
      <c r="X13" s="41" t="s">
        <v>15</v>
      </c>
      <c r="Z13" s="33" t="s">
        <v>52</v>
      </c>
      <c r="AA13" s="33" t="s">
        <v>53</v>
      </c>
      <c r="AB13" s="33" t="s">
        <v>54</v>
      </c>
      <c r="AC13" s="33" t="s">
        <v>55</v>
      </c>
    </row>
    <row r="14" spans="1:29" ht="72" customHeight="1" x14ac:dyDescent="0.25">
      <c r="A14" s="29" t="s">
        <v>28</v>
      </c>
      <c r="B14" s="15" t="s">
        <v>29</v>
      </c>
      <c r="C14" s="16">
        <f t="shared" ref="C14" si="0">(100*F14)/(100-V14)</f>
        <v>26.6</v>
      </c>
      <c r="D14" s="17">
        <f t="shared" ref="D14" si="1">(100*G14)/(100-V14)</f>
        <v>26.6</v>
      </c>
      <c r="E14" s="17">
        <f t="shared" ref="E14" si="2">(100*H14)/(100-V14)</f>
        <v>33.25</v>
      </c>
      <c r="F14" s="21">
        <v>26.6</v>
      </c>
      <c r="G14" s="21">
        <v>26.6</v>
      </c>
      <c r="H14" s="70">
        <f>G14/0.8</f>
        <v>33.25</v>
      </c>
      <c r="I14" s="68">
        <f>Z14/100*F14</f>
        <v>2.66</v>
      </c>
      <c r="J14" s="68">
        <f>Z14/100*G14</f>
        <v>2.66</v>
      </c>
      <c r="K14" s="68">
        <f>Z14/100*H14</f>
        <v>3.3250000000000002</v>
      </c>
      <c r="L14" s="68">
        <f>AA14/100*F14</f>
        <v>0.34580000000000005</v>
      </c>
      <c r="M14" s="68">
        <f>AA14/100*G14</f>
        <v>0.34580000000000005</v>
      </c>
      <c r="N14" s="68">
        <f>AA14/100*H14</f>
        <v>0.43225000000000002</v>
      </c>
      <c r="O14" s="68">
        <f>AB14/100*F14</f>
        <v>18.008200000000002</v>
      </c>
      <c r="P14" s="68">
        <f>AB14/100*G14</f>
        <v>18.008200000000002</v>
      </c>
      <c r="Q14" s="68">
        <f>AB14/100*H14</f>
        <v>22.510250000000003</v>
      </c>
      <c r="R14" s="69">
        <f>AC14/100*F14</f>
        <v>86.184000000000012</v>
      </c>
      <c r="S14" s="69">
        <f>AC14/100*G14</f>
        <v>86.184000000000012</v>
      </c>
      <c r="T14" s="69">
        <f>AC14/100*H14</f>
        <v>107.73</v>
      </c>
      <c r="U14" s="37" t="s">
        <v>35</v>
      </c>
      <c r="V14" s="18">
        <v>0</v>
      </c>
      <c r="W14" s="25">
        <v>200</v>
      </c>
      <c r="X14" s="67"/>
      <c r="Z14" s="68">
        <v>10</v>
      </c>
      <c r="AA14" s="68">
        <v>1.3</v>
      </c>
      <c r="AB14" s="68">
        <v>67.7</v>
      </c>
      <c r="AC14" s="69">
        <v>324</v>
      </c>
    </row>
    <row r="15" spans="1:29" ht="48.75" customHeight="1" x14ac:dyDescent="0.25">
      <c r="A15" s="29"/>
      <c r="B15" s="20" t="s">
        <v>30</v>
      </c>
      <c r="C15" s="16">
        <f t="shared" ref="C15" si="3">(100*F15)/(100-V15)</f>
        <v>64</v>
      </c>
      <c r="D15" s="17">
        <f t="shared" ref="D15" si="4">(100*G15)/(100-V15)</f>
        <v>64</v>
      </c>
      <c r="E15" s="17">
        <f t="shared" ref="E15" si="5">(100*H15)/(100-V15)</f>
        <v>80</v>
      </c>
      <c r="F15" s="21">
        <v>64</v>
      </c>
      <c r="G15" s="21">
        <v>64</v>
      </c>
      <c r="H15" s="70">
        <f t="shared" ref="H15:H18" si="6">G15/0.8</f>
        <v>80</v>
      </c>
      <c r="I15" s="68">
        <f t="shared" ref="I15:I16" si="7">Z15/100*F15</f>
        <v>0</v>
      </c>
      <c r="J15" s="68">
        <f t="shared" ref="J15:J16" si="8">Z15/100*G15</f>
        <v>0</v>
      </c>
      <c r="K15" s="68">
        <f t="shared" ref="K15:K16" si="9">Z15/100*H15</f>
        <v>0</v>
      </c>
      <c r="L15" s="68">
        <f t="shared" ref="L15:L16" si="10">AA15/100*F15</f>
        <v>0</v>
      </c>
      <c r="M15" s="68">
        <f t="shared" ref="M15:M16" si="11">AA15/100*G15</f>
        <v>0</v>
      </c>
      <c r="N15" s="68">
        <f t="shared" ref="N15:N16" si="12">AA15/100*H15</f>
        <v>0</v>
      </c>
      <c r="O15" s="68">
        <f t="shared" ref="O15:O16" si="13">AB15/100*F15</f>
        <v>0</v>
      </c>
      <c r="P15" s="68">
        <f t="shared" ref="P15:P16" si="14">AB15/100*G15</f>
        <v>0</v>
      </c>
      <c r="Q15" s="68">
        <f t="shared" ref="Q15:Q16" si="15">AB15/100*H15</f>
        <v>0</v>
      </c>
      <c r="R15" s="69">
        <f t="shared" ref="R15:R16" si="16">AC15/100*F15</f>
        <v>0</v>
      </c>
      <c r="S15" s="69">
        <f t="shared" ref="S15:S16" si="17">AC15/100*G15</f>
        <v>0</v>
      </c>
      <c r="T15" s="69">
        <f t="shared" ref="T15:T16" si="18">AC15/100*H15</f>
        <v>0</v>
      </c>
      <c r="U15" s="37" t="s">
        <v>36</v>
      </c>
      <c r="V15" s="22">
        <v>0</v>
      </c>
      <c r="W15" s="25">
        <v>0</v>
      </c>
      <c r="X15" s="67"/>
      <c r="Z15" s="68">
        <v>0</v>
      </c>
      <c r="AA15" s="68">
        <v>0</v>
      </c>
      <c r="AB15" s="68">
        <v>0</v>
      </c>
      <c r="AC15" s="69">
        <v>0</v>
      </c>
    </row>
    <row r="16" spans="1:29" ht="71.25" customHeight="1" x14ac:dyDescent="0.25">
      <c r="A16" s="29"/>
      <c r="B16" s="15" t="s">
        <v>31</v>
      </c>
      <c r="C16" s="35">
        <f>(100*F16)/(100-W16)</f>
        <v>0.24</v>
      </c>
      <c r="D16" s="23">
        <f>(100*G16)/(100-W16)</f>
        <v>0.24</v>
      </c>
      <c r="E16" s="23">
        <f>(100*H16)/(100-W16)</f>
        <v>0.3</v>
      </c>
      <c r="F16" s="19">
        <v>0.24</v>
      </c>
      <c r="G16" s="19">
        <v>0.24</v>
      </c>
      <c r="H16" s="71">
        <f t="shared" si="6"/>
        <v>0.3</v>
      </c>
      <c r="I16" s="68">
        <f t="shared" si="7"/>
        <v>0</v>
      </c>
      <c r="J16" s="68">
        <f t="shared" si="8"/>
        <v>0</v>
      </c>
      <c r="K16" s="68">
        <f t="shared" si="9"/>
        <v>0</v>
      </c>
      <c r="L16" s="68">
        <f t="shared" si="10"/>
        <v>0</v>
      </c>
      <c r="M16" s="68">
        <f t="shared" si="11"/>
        <v>0</v>
      </c>
      <c r="N16" s="68">
        <f t="shared" si="12"/>
        <v>0</v>
      </c>
      <c r="O16" s="68">
        <f t="shared" si="13"/>
        <v>0</v>
      </c>
      <c r="P16" s="68">
        <f t="shared" si="14"/>
        <v>0</v>
      </c>
      <c r="Q16" s="68">
        <f t="shared" si="15"/>
        <v>0</v>
      </c>
      <c r="R16" s="69">
        <f t="shared" si="16"/>
        <v>0</v>
      </c>
      <c r="S16" s="69">
        <f t="shared" si="17"/>
        <v>0</v>
      </c>
      <c r="T16" s="69">
        <f t="shared" si="18"/>
        <v>0</v>
      </c>
      <c r="U16" s="37" t="s">
        <v>37</v>
      </c>
      <c r="V16" s="25">
        <v>0</v>
      </c>
      <c r="W16" s="25">
        <v>0</v>
      </c>
      <c r="X16" s="67"/>
      <c r="Z16" s="68">
        <v>0</v>
      </c>
      <c r="AA16" s="68">
        <v>0</v>
      </c>
      <c r="AB16" s="68">
        <v>0</v>
      </c>
      <c r="AC16" s="69">
        <v>0</v>
      </c>
    </row>
    <row r="17" spans="1:29" ht="24" customHeight="1" x14ac:dyDescent="0.25">
      <c r="A17" s="27"/>
      <c r="B17" s="51" t="s">
        <v>32</v>
      </c>
      <c r="C17" s="52"/>
      <c r="D17" s="52"/>
      <c r="E17" s="53"/>
      <c r="F17" s="36">
        <f>(F14*W14)/100+F14+F16</f>
        <v>80.040000000000006</v>
      </c>
      <c r="G17" s="36">
        <f>(G14*W14)/100+G14+G16</f>
        <v>80.040000000000006</v>
      </c>
      <c r="H17" s="36">
        <f>(H14*W14)/100+H14+H16</f>
        <v>100.05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8"/>
      <c r="V17" s="25">
        <v>0</v>
      </c>
      <c r="W17" s="25">
        <v>0</v>
      </c>
      <c r="X17" s="67"/>
      <c r="Z17" s="68"/>
      <c r="AA17" s="68"/>
      <c r="AB17" s="68"/>
      <c r="AC17" s="69"/>
    </row>
    <row r="18" spans="1:29" ht="78" customHeight="1" x14ac:dyDescent="0.25">
      <c r="A18" s="29" t="s">
        <v>33</v>
      </c>
      <c r="B18" s="24" t="s">
        <v>34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70">
        <f t="shared" si="6"/>
        <v>2.5</v>
      </c>
      <c r="I18" s="68">
        <f t="shared" ref="I18" si="22">Z18/100*F18</f>
        <v>1.6E-2</v>
      </c>
      <c r="J18" s="68">
        <f t="shared" ref="J18" si="23">Z18/100*G18</f>
        <v>1.6E-2</v>
      </c>
      <c r="K18" s="68">
        <f t="shared" ref="K18" si="24">Z18/100*H18</f>
        <v>0.02</v>
      </c>
      <c r="L18" s="68">
        <f t="shared" ref="L18" si="25">AA18/100*F18</f>
        <v>1.45</v>
      </c>
      <c r="M18" s="68">
        <f t="shared" ref="M18" si="26">AA18/100*G18</f>
        <v>1.45</v>
      </c>
      <c r="N18" s="68">
        <f t="shared" ref="N18" si="27">AA18/100*H18</f>
        <v>1.8125</v>
      </c>
      <c r="O18" s="68">
        <f t="shared" ref="O18" si="28">AB18/100*F18</f>
        <v>2.6000000000000002E-2</v>
      </c>
      <c r="P18" s="68">
        <f t="shared" ref="P18" si="29">AB18/100*G18</f>
        <v>2.6000000000000002E-2</v>
      </c>
      <c r="Q18" s="68">
        <f t="shared" ref="Q18" si="30">AB18/100*H18</f>
        <v>3.2500000000000001E-2</v>
      </c>
      <c r="R18" s="69">
        <f t="shared" ref="R18" si="31">AC18/100*F18</f>
        <v>13.22</v>
      </c>
      <c r="S18" s="69">
        <f t="shared" ref="S18" si="32">AC18/100*G18</f>
        <v>13.22</v>
      </c>
      <c r="T18" s="69">
        <f t="shared" ref="T18" si="33">AC18/100*H18</f>
        <v>16.525000000000002</v>
      </c>
      <c r="U18" s="39" t="s">
        <v>38</v>
      </c>
      <c r="V18" s="25">
        <v>0</v>
      </c>
      <c r="W18" s="25">
        <v>0</v>
      </c>
      <c r="X18" s="67"/>
      <c r="Z18" s="68">
        <v>0.8</v>
      </c>
      <c r="AA18" s="68">
        <v>72.5</v>
      </c>
      <c r="AB18" s="68">
        <v>1.3</v>
      </c>
      <c r="AC18" s="69">
        <v>661</v>
      </c>
    </row>
    <row r="19" spans="1:29" x14ac:dyDescent="0.25">
      <c r="A19" s="28"/>
      <c r="B19" s="46" t="s">
        <v>43</v>
      </c>
      <c r="C19" s="47"/>
      <c r="D19" s="47"/>
      <c r="E19" s="48"/>
      <c r="F19" s="26">
        <f>SUM(F17:F18)</f>
        <v>82.04</v>
      </c>
      <c r="G19" s="26">
        <f t="shared" ref="G19:H19" si="34">SUM(G17:G18)</f>
        <v>82.04</v>
      </c>
      <c r="H19" s="26">
        <f t="shared" si="34"/>
        <v>102.55</v>
      </c>
      <c r="I19" s="40">
        <f t="shared" ref="I19:T19" si="35">SUM(I14:I18)</f>
        <v>2.6760000000000002</v>
      </c>
      <c r="J19" s="40">
        <f t="shared" si="35"/>
        <v>2.6760000000000002</v>
      </c>
      <c r="K19" s="40">
        <f t="shared" si="35"/>
        <v>3.3450000000000002</v>
      </c>
      <c r="L19" s="40">
        <f t="shared" si="35"/>
        <v>1.7958000000000001</v>
      </c>
      <c r="M19" s="40">
        <f t="shared" si="35"/>
        <v>1.7958000000000001</v>
      </c>
      <c r="N19" s="40">
        <f t="shared" si="35"/>
        <v>2.2447499999999998</v>
      </c>
      <c r="O19" s="40">
        <f t="shared" si="35"/>
        <v>18.034200000000002</v>
      </c>
      <c r="P19" s="40">
        <f t="shared" si="35"/>
        <v>18.034200000000002</v>
      </c>
      <c r="Q19" s="40">
        <f t="shared" si="35"/>
        <v>22.542750000000002</v>
      </c>
      <c r="R19" s="26">
        <f t="shared" si="35"/>
        <v>99.404000000000011</v>
      </c>
      <c r="S19" s="26">
        <f t="shared" si="35"/>
        <v>99.404000000000011</v>
      </c>
      <c r="T19" s="26">
        <f t="shared" si="35"/>
        <v>124.25500000000001</v>
      </c>
      <c r="U19" s="3"/>
      <c r="V19" s="25"/>
      <c r="W19" s="33">
        <v>0</v>
      </c>
      <c r="X19" s="67"/>
      <c r="Z19" s="68"/>
      <c r="AA19" s="68"/>
      <c r="AB19" s="68"/>
      <c r="AC19" s="6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9" t="s">
        <v>21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48.75" customHeight="1" x14ac:dyDescent="0.25">
      <c r="A23" s="7"/>
      <c r="B23" s="58" t="s">
        <v>48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9" ht="16.5" customHeight="1" x14ac:dyDescent="0.25">
      <c r="A24" s="7"/>
      <c r="B24" s="32" t="s">
        <v>45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9" ht="15" customHeight="1" x14ac:dyDescent="0.25">
      <c r="A25" s="7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9" t="s">
        <v>22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x14ac:dyDescent="0.25">
      <c r="A27" s="1"/>
      <c r="B27" s="5" t="s">
        <v>46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9" t="s">
        <v>23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x14ac:dyDescent="0.25">
      <c r="A33" s="1"/>
      <c r="B33" s="5" t="s">
        <v>26</v>
      </c>
      <c r="C33" s="5"/>
      <c r="D33" s="5" t="s">
        <v>49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50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5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0" t="s">
        <v>24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1:21" x14ac:dyDescent="0.25">
      <c r="A39" s="1"/>
      <c r="B39" s="5" t="s">
        <v>42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19:E19"/>
    <mergeCell ref="B32:U32"/>
    <mergeCell ref="B38:U38"/>
    <mergeCell ref="B9:B13"/>
    <mergeCell ref="B26:U26"/>
    <mergeCell ref="B17:E17"/>
  </mergeCells>
  <pageMargins left="0.25" right="0.25" top="0.75" bottom="0.75" header="0.3" footer="0.3"/>
  <pageSetup paperSize="9" orientation="landscape" r:id="rId1"/>
  <ignoredErrors>
    <ignoredError sqref="C16:E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2022-10-25T18:39:25Z</dcterms:modified>
</cp:coreProperties>
</file>